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одненскя 10" sheetId="1" r:id="rId1"/>
  </sheets>
  <externalReferences>
    <externalReference r:id="rId2"/>
  </externalReferences>
  <definedNames>
    <definedName name="Z_6E36EA37_049E_4FAE_B719_2847CD16F858_.wvu.Cols" localSheetId="0" hidden="1">'Гродненскя 10'!#REF!,'Гродненскя 10'!#REF!</definedName>
    <definedName name="Z_6E36EA37_049E_4FAE_B719_2847CD16F858_.wvu.Rows" localSheetId="0" hidden="1">'Гродненскя 10'!$42:$45</definedName>
    <definedName name="Z_73C0D023_21BD_4441_8EFA_957546C15799_.wvu.Cols" localSheetId="0" hidden="1">'Гродненскя 10'!#REF!,'Гродненскя 10'!#REF!</definedName>
    <definedName name="Z_73C0D023_21BD_4441_8EFA_957546C15799_.wvu.Rows" localSheetId="0" hidden="1">'Гродненскя 10'!$42:$45</definedName>
    <definedName name="_xlnm.Print_Area" localSheetId="0">'Гродненскя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<sst xmlns="http://schemas.openxmlformats.org/spreadsheetml/2006/main" count="62" uniqueCount="53">
  <si>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</si>
  <si>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</si>
  <si>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</si>
  <si>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</si>
  <si>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</si>
  <si>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</si>
  <si>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</si>
  <si>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</si>
  <si>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</si>
  <si>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</si>
  <si>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</si>
  <si>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</si>
  <si>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</si>
  <si>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</si>
  <si>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</si>
  <si>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</si>
  <si>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</si>
  <si>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</si>
  <si>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</si>
  <si>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</si>
  <si>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</si>
  <si>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</si>
  <si>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</si>
  <si>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</si>
  <si>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</si>
  <si>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</si>
  <si>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</si>
  <si>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</si>
  <si>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</si>
  <si>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</si>
  <si>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</si>
  <si>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</si>
  <si>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</si>
  <si>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</si>
  <si>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</si>
  <si>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</si>
  <si>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</si>
  <si>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</si>
  <si>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10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</si>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</sst>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0">
          <cell r="W320">
            <v>16440.833827602659</v>
          </cell>
          <cell r="X320">
            <v>3287.6619539802623</v>
          </cell>
          <cell r="Y320">
            <v>10639.271700000001</v>
          </cell>
          <cell r="AA320">
            <v>0</v>
          </cell>
          <cell r="AB320">
            <v>2266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5047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Y320">
            <v>57866.785371749706</v>
          </cell>
          <cell r="BB320">
            <v>0</v>
          </cell>
          <cell r="BC320">
            <v>0</v>
          </cell>
          <cell r="CN320">
            <v>14684.957146272791</v>
          </cell>
          <cell r="CO320">
            <v>3009.7756471086595</v>
          </cell>
          <cell r="CP320">
            <v>157.11619999999999</v>
          </cell>
          <cell r="DB320">
            <v>0</v>
          </cell>
          <cell r="DG320">
            <v>12542.673818080231</v>
          </cell>
          <cell r="DU320">
            <v>46214.618047877739</v>
          </cell>
          <cell r="DV320">
            <v>9824.8963438288483</v>
          </cell>
          <cell r="DW320">
            <v>7836.7034999999996</v>
          </cell>
          <cell r="EK320">
            <v>0</v>
          </cell>
          <cell r="EQ320">
            <v>42960.921775794443</v>
          </cell>
          <cell r="FB320">
            <v>65620.323463466688</v>
          </cell>
          <cell r="FC320">
            <v>13420.904873151323</v>
          </cell>
          <cell r="FD320">
            <v>2739.6384000000003</v>
          </cell>
          <cell r="FL320">
            <v>0</v>
          </cell>
          <cell r="FS320">
            <v>50044.656805558508</v>
          </cell>
          <cell r="FX320">
            <v>48282.249574786743</v>
          </cell>
          <cell r="FY320">
            <v>9843.2702106714187</v>
          </cell>
          <cell r="FZ320">
            <v>228.684</v>
          </cell>
          <cell r="GG320">
            <v>96.818399999999968</v>
          </cell>
          <cell r="GL320">
            <v>31571.67726660076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0" width="9.21875" style="1" bestFit="1" customWidth="1"/>
    <col min="11" max="12" width="9.44140625" style="1" bestFit="1" customWidth="1"/>
    <col min="13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1770333.37</v>
      </c>
      <c r="F9" s="16">
        <f t="shared" ref="F9:G9" si="0">SUM(F10:F14)</f>
        <v>1654497.4900000002</v>
      </c>
      <c r="G9" s="16">
        <f t="shared" si="0"/>
        <v>385860.91000000003</v>
      </c>
    </row>
    <row r="10" spans="1:7" ht="13.2" customHeight="1" x14ac:dyDescent="0.3">
      <c r="A10" s="65" t="s">
        <v>9</v>
      </c>
      <c r="B10" s="66"/>
      <c r="C10" s="66"/>
      <c r="D10" s="67"/>
      <c r="E10" s="17">
        <v>869095.34</v>
      </c>
      <c r="F10" s="17">
        <v>804237.42</v>
      </c>
      <c r="G10" s="18">
        <v>226320.76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152063.03</v>
      </c>
      <c r="F12" s="17">
        <v>145765.17000000001</v>
      </c>
      <c r="G12" s="18">
        <v>25601.16</v>
      </c>
    </row>
    <row r="13" spans="1:7" ht="13.5" customHeight="1" x14ac:dyDescent="0.3">
      <c r="A13" s="65" t="s">
        <v>12</v>
      </c>
      <c r="B13" s="66"/>
      <c r="C13" s="66"/>
      <c r="D13" s="67"/>
      <c r="E13" s="17">
        <v>288198.27</v>
      </c>
      <c r="F13" s="17">
        <v>278579.09000000003</v>
      </c>
      <c r="G13" s="18">
        <v>45994.239999999998</v>
      </c>
    </row>
    <row r="14" spans="1:7" ht="14.4" customHeight="1" x14ac:dyDescent="0.3">
      <c r="A14" s="69" t="s">
        <v>13</v>
      </c>
      <c r="B14" s="69"/>
      <c r="C14" s="69"/>
      <c r="D14" s="69"/>
      <c r="E14" s="17">
        <v>460976.73</v>
      </c>
      <c r="F14" s="17">
        <v>425915.81</v>
      </c>
      <c r="G14" s="18">
        <v>87944.75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787714.51</v>
      </c>
      <c r="F15" s="16">
        <f t="shared" ref="F15:G15" si="1">SUM(F16:F19)</f>
        <v>759703.47</v>
      </c>
      <c r="G15" s="16">
        <f t="shared" si="1"/>
        <v>125609.51</v>
      </c>
    </row>
    <row r="16" spans="1:7" ht="33.6" customHeight="1" x14ac:dyDescent="0.3">
      <c r="A16" s="80" t="s">
        <v>43</v>
      </c>
      <c r="B16" s="81"/>
      <c r="C16" s="81"/>
      <c r="D16" s="82"/>
      <c r="E16" s="17">
        <v>754902.31</v>
      </c>
      <c r="F16" s="17">
        <v>728419.97</v>
      </c>
      <c r="G16" s="18">
        <v>120921.91</v>
      </c>
    </row>
    <row r="17" spans="1:10" ht="15.6" x14ac:dyDescent="0.3">
      <c r="A17" s="69" t="s">
        <v>44</v>
      </c>
      <c r="B17" s="69"/>
      <c r="C17" s="69"/>
      <c r="D17" s="69"/>
      <c r="E17" s="17">
        <v>1630.08</v>
      </c>
      <c r="F17" s="17">
        <v>1564.72</v>
      </c>
      <c r="G17" s="18">
        <v>230.87</v>
      </c>
    </row>
    <row r="18" spans="1:10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10" ht="15.6" x14ac:dyDescent="0.3">
      <c r="A19" s="69" t="s">
        <v>46</v>
      </c>
      <c r="B19" s="69"/>
      <c r="C19" s="69"/>
      <c r="D19" s="69"/>
      <c r="E19" s="17">
        <v>31182.12</v>
      </c>
      <c r="F19" s="17">
        <v>29718.78</v>
      </c>
      <c r="G19" s="18">
        <v>4456.7299999999996</v>
      </c>
    </row>
    <row r="20" spans="1:10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10" ht="15.6" x14ac:dyDescent="0.3">
      <c r="A21" s="69" t="s">
        <v>15</v>
      </c>
      <c r="B21" s="69"/>
      <c r="C21" s="69"/>
      <c r="D21" s="69"/>
      <c r="E21" s="17">
        <v>8898.1200000000008</v>
      </c>
      <c r="F21" s="17">
        <v>8635.91</v>
      </c>
      <c r="G21" s="18">
        <v>1609.74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6" t="s">
        <v>52</v>
      </c>
      <c r="B24" s="36"/>
      <c r="C24" s="36"/>
      <c r="D24" s="36"/>
      <c r="E24" s="36"/>
      <c r="F24" s="17">
        <v>-579584.80260036315</v>
      </c>
      <c r="G24" s="19"/>
      <c r="I24" s="28"/>
      <c r="J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90500.552853332629</v>
      </c>
      <c r="I25" s="28"/>
      <c r="J25" s="28"/>
    </row>
    <row r="26" spans="1:10" ht="28.5" customHeight="1" x14ac:dyDescent="0.25">
      <c r="A26" s="62"/>
      <c r="B26" s="63"/>
      <c r="C26" s="63"/>
      <c r="D26" s="63"/>
      <c r="E26" s="64"/>
      <c r="F26" s="56"/>
      <c r="I26" s="28"/>
      <c r="J26" s="28"/>
    </row>
    <row r="27" spans="1:10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нар'!W320</f>
        <v>16440.833827602659</v>
      </c>
      <c r="I27" s="28"/>
      <c r="J27" s="28"/>
    </row>
    <row r="28" spans="1:10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нар'!X320</f>
        <v>3287.6619539802623</v>
      </c>
      <c r="I28" s="28"/>
      <c r="J28" s="28"/>
    </row>
    <row r="29" spans="1:10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нар'!Y320</f>
        <v>10639.271700000001</v>
      </c>
      <c r="I29" s="28"/>
      <c r="J29" s="28"/>
    </row>
    <row r="30" spans="1:10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нар'!AA320+'[1]УК ВР декабрь нар'!AB320+'[1]УК ВР декабрь нар'!AC320+'[1]УК ВР декабрь нар'!AD320+'[1]УК ВР декабрь нар'!AE320+'[1]УК ВР декабрь нар'!AF320+'[1]УК ВР декабрь нар'!AG320+'[1]УК ВР декабрь нар'!AH320+'[1]УК ВР декабрь нар'!AJ320+'[1]УК ВР декабрь нар'!AL320+'[1]УК ВР декабрь нар'!AN320+'[1]УК ВР декабрь нар'!AO320+'[1]УК ВР декабрь нар'!AP320+'[1]УК ВР декабрь нар'!AQ320+'[1]УК ВР декабрь нар'!AR320+'[1]УК ВР декабрь нар'!AT320</f>
        <v>2266</v>
      </c>
      <c r="I30" s="28"/>
      <c r="J30" s="28"/>
    </row>
    <row r="31" spans="1:10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нар'!AY320</f>
        <v>57866.785371749706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5">
        <f>SUM(F34:F38)+134603.98</f>
        <v>276882.64247896278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56"/>
      <c r="I33" s="28"/>
      <c r="J33" s="28"/>
    </row>
    <row r="34" spans="1:10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нар'!CN320+'[1]УК ВР декабрь нар'!DU320</f>
        <v>60899.57519415053</v>
      </c>
      <c r="I34" s="28"/>
      <c r="J34" s="28"/>
    </row>
    <row r="35" spans="1:10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нар'!CO320+'[1]УК ВР декабрь нар'!DV320</f>
        <v>12834.671990937508</v>
      </c>
      <c r="I35" s="28"/>
      <c r="J35" s="28"/>
    </row>
    <row r="36" spans="1:10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нар'!CP320+'[1]УК ВР декабрь нар'!DW320</f>
        <v>7993.8197</v>
      </c>
      <c r="I36" s="28"/>
      <c r="J36" s="28"/>
    </row>
    <row r="37" spans="1:10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нар'!AI320+'[1]УК ВР декабрь нар'!AJ320+'[1]УК ВР декабрь нар'!AS320+'[1]УК ВР декабрь нар'!BC320+'[1]УК ВР декабрь нар'!DB320+'[1]УК ВР декабрь нар'!EK320+'[1]УК ВР декабрь нар'!AM320</f>
        <v>5047</v>
      </c>
      <c r="I37" s="28"/>
      <c r="J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нар'!DG320+'[1]УК ВР декабрь нар'!EQ320</f>
        <v>55503.595593874677</v>
      </c>
      <c r="I38" s="28"/>
      <c r="J38" s="28"/>
    </row>
    <row r="39" spans="1:10" ht="32.4" customHeight="1" x14ac:dyDescent="0.3">
      <c r="A39" s="38" t="s">
        <v>35</v>
      </c>
      <c r="B39" s="53"/>
      <c r="C39" s="53"/>
      <c r="D39" s="53"/>
      <c r="E39" s="54"/>
      <c r="F39" s="26">
        <f>SUM(F40:F48)+102784.86</f>
        <v>324633.08299423545</v>
      </c>
      <c r="I39" s="28"/>
      <c r="J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нар'!FB320+'[1]УК ВР декабрь нар'!FX320</f>
        <v>113902.57303825344</v>
      </c>
      <c r="I40" s="28"/>
      <c r="J40" s="28"/>
    </row>
    <row r="41" spans="1:10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нар'!FC320+'[1]УК ВР декабрь нар'!FY320</f>
        <v>23264.175083822742</v>
      </c>
      <c r="I41" s="28"/>
      <c r="J41" s="28"/>
    </row>
    <row r="42" spans="1:10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  <c r="J42" s="28"/>
    </row>
    <row r="43" spans="1:10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  <c r="J43" s="28"/>
    </row>
    <row r="44" spans="1:10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  <c r="J44" s="28"/>
    </row>
    <row r="45" spans="1:10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  <c r="J45" s="28"/>
    </row>
    <row r="46" spans="1:10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нар'!FD320+'[1]УК ВР декабрь нар'!FZ320</f>
        <v>2968.3224000000005</v>
      </c>
      <c r="I46" s="28"/>
      <c r="J46" s="28"/>
    </row>
    <row r="47" spans="1:10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нар'!GG320+'[1]УК ВР декабрь нар'!FL320+'[1]УК ВР декабрь нар'!BB320+'[1]УК ВР декабрь нар'!AK320</f>
        <v>96.818399999999968</v>
      </c>
      <c r="I47" s="28"/>
      <c r="J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нар'!FS320+'[1]УК ВР декабрь нар'!GL320</f>
        <v>81616.334072159269</v>
      </c>
      <c r="I48" s="28"/>
      <c r="J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  <c r="I49" s="28"/>
      <c r="J49" s="28"/>
    </row>
    <row r="50" spans="1:12" ht="15.6" x14ac:dyDescent="0.3">
      <c r="A50" s="41" t="s">
        <v>47</v>
      </c>
      <c r="B50" s="42"/>
      <c r="C50" s="42"/>
      <c r="D50" s="42"/>
      <c r="E50" s="43"/>
      <c r="F50" s="26">
        <f>F25+F32+F39+F49</f>
        <v>692016.27832653082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136353.71000000002</v>
      </c>
      <c r="I51" s="34"/>
      <c r="J51" s="34"/>
      <c r="K51" s="34"/>
      <c r="L51" s="34"/>
    </row>
    <row r="52" spans="1:12" ht="15.6" x14ac:dyDescent="0.3">
      <c r="A52" s="44" t="s">
        <v>23</v>
      </c>
      <c r="B52" s="39"/>
      <c r="C52" s="39"/>
      <c r="D52" s="39"/>
      <c r="E52" s="39"/>
      <c r="F52" s="25">
        <v>61259.39</v>
      </c>
      <c r="I52" s="28"/>
      <c r="J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75094.320000000007</v>
      </c>
      <c r="I53" s="28"/>
      <c r="J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  <c r="J54" s="28"/>
    </row>
    <row r="55" spans="1:12" ht="15.6" x14ac:dyDescent="0.3">
      <c r="A55" s="48" t="s">
        <v>49</v>
      </c>
      <c r="B55" s="48"/>
      <c r="C55" s="48"/>
      <c r="D55" s="48"/>
      <c r="E55" s="48"/>
      <c r="F55" s="26">
        <f>F50+F51</f>
        <v>828369.9883265309</v>
      </c>
      <c r="H55" s="19"/>
      <c r="I55" s="28"/>
      <c r="J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754902.31</v>
      </c>
      <c r="I56" s="28"/>
      <c r="J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728419.97</v>
      </c>
      <c r="H57" s="28"/>
      <c r="I57" s="28"/>
      <c r="J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-653052.480926894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Гродненскя 10</vt:lpstr>
      <vt:lpstr>'Гродненскя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2016-03-31T06:16:24Z</cp:lastPrinted>
  <dcterms:created xsi:type="dcterms:W3CDTF">2013-05-24T09:13:10Z</dcterms:created>
  <dcterms:modified xsi:type="dcterms:W3CDTF">2019-02-28T08:07:38Z</dcterms:modified>
</cp:coreProperties>
</file>